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asus10\Documents\"/>
    </mc:Choice>
  </mc:AlternateContent>
  <xr:revisionPtr revIDLastSave="0" documentId="13_ncr:1_{6046A2EB-B3C9-4FC8-B6A9-422D28C53087}" xr6:coauthVersionLast="45" xr6:coauthVersionMax="45" xr10:uidLastSave="{00000000-0000-0000-0000-000000000000}"/>
  <bookViews>
    <workbookView xWindow="-120" yWindow="-120" windowWidth="20730" windowHeight="11160" firstSheet="5" activeTab="6" xr2:uid="{00000000-000D-0000-FFFF-FFFF00000000}"/>
  </bookViews>
  <sheets>
    <sheet name="COVER" sheetId="1" r:id="rId1"/>
    <sheet name="BOM" sheetId="3" r:id="rId2"/>
    <sheet name="MPS" sheetId="2" r:id="rId3"/>
    <sheet name="EKSISTING" sheetId="4" r:id="rId4"/>
    <sheet name="MRP_BB-01" sheetId="5" r:id="rId5"/>
    <sheet name="MRP_BB-02" sheetId="6" r:id="rId6"/>
    <sheet name="MRP_BB-03" sheetId="7" r:id="rId7"/>
    <sheet name="MRP_BB-04" sheetId="8" r:id="rId8"/>
    <sheet name="MRP_BB-05" sheetId="9" r:id="rId9"/>
    <sheet name="REKAPITULASI" sheetId="10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4" l="1"/>
  <c r="G5" i="4"/>
  <c r="O5" i="2"/>
  <c r="G16" i="6" l="1"/>
  <c r="D11" i="2"/>
  <c r="D10" i="2"/>
  <c r="I7" i="3"/>
  <c r="P12" i="7"/>
  <c r="G11" i="2"/>
  <c r="E10" i="4"/>
  <c r="D10" i="4"/>
  <c r="G9" i="4"/>
  <c r="F9" i="4"/>
  <c r="G8" i="4"/>
  <c r="F8" i="4"/>
  <c r="G7" i="4"/>
  <c r="F7" i="4"/>
  <c r="G6" i="4"/>
  <c r="F6" i="4"/>
  <c r="F10" i="4"/>
  <c r="G10" i="4" s="1"/>
  <c r="O6" i="2"/>
</calcChain>
</file>

<file path=xl/sharedStrings.xml><?xml version="1.0" encoding="utf-8"?>
<sst xmlns="http://schemas.openxmlformats.org/spreadsheetml/2006/main" count="376" uniqueCount="128">
  <si>
    <t>Analisa Kondisi Overstock Bahan Baku dalam Manajemen Persediaan</t>
  </si>
  <si>
    <t>Produk</t>
  </si>
  <si>
    <t>Tas Ransel Sekolah</t>
  </si>
  <si>
    <t>Perusahaan</t>
  </si>
  <si>
    <t>PT. Karya Idaman Bersama</t>
  </si>
  <si>
    <t>Jumlah Bahan Baku</t>
  </si>
  <si>
    <t>5 komponen (Poliester, Kanvas, Kulit, Busa, Aksesoris)</t>
  </si>
  <si>
    <t>Periode Simulasi</t>
  </si>
  <si>
    <t>12 bulan (Januari – Desember 2025)</t>
  </si>
  <si>
    <t>Metode</t>
  </si>
  <si>
    <t>Material Requirement Planning (MRP)</t>
  </si>
  <si>
    <t>Teknik Lot Sizing</t>
  </si>
  <si>
    <t>Lot For Lot (LFL)</t>
  </si>
  <si>
    <t>No</t>
  </si>
  <si>
    <t>Komponen</t>
  </si>
  <si>
    <t>Jan</t>
  </si>
  <si>
    <t>Feb</t>
  </si>
  <si>
    <t>Mar</t>
  </si>
  <si>
    <t>Apr</t>
  </si>
  <si>
    <t>Mei</t>
  </si>
  <si>
    <t>Jun</t>
  </si>
  <si>
    <t>Jul</t>
  </si>
  <si>
    <t>Agt</t>
  </si>
  <si>
    <t>Sep</t>
  </si>
  <si>
    <t>Okt</t>
  </si>
  <si>
    <t>Nov</t>
  </si>
  <si>
    <t>Des</t>
  </si>
  <si>
    <t>TOTAL</t>
  </si>
  <si>
    <t>1</t>
  </si>
  <si>
    <t>Permintaan (unit)</t>
  </si>
  <si>
    <t>2</t>
  </si>
  <si>
    <t>MPS / Rencana Produksi (unit)</t>
  </si>
  <si>
    <t>Level</t>
  </si>
  <si>
    <t>Kode</t>
  </si>
  <si>
    <t>Nama Bahan Baku</t>
  </si>
  <si>
    <t>Satuan</t>
  </si>
  <si>
    <t>K_BOM
(per unit)</t>
  </si>
  <si>
    <t>Lead Time
(bulan)</t>
  </si>
  <si>
    <t>Safety
Stock</t>
  </si>
  <si>
    <t>Stok Awal
(POH₀)</t>
  </si>
  <si>
    <t>P-01</t>
  </si>
  <si>
    <t>Tas Ransel Sekolah (Produk Akhir)</t>
  </si>
  <si>
    <t>Unit</t>
  </si>
  <si>
    <t>BB-01</t>
  </si>
  <si>
    <t>Kain Poliester</t>
  </si>
  <si>
    <t>Meter</t>
  </si>
  <si>
    <t>BB-02</t>
  </si>
  <si>
    <t>Kain Kanvas</t>
  </si>
  <si>
    <t>BB-03</t>
  </si>
  <si>
    <t>Kulit Sintetis</t>
  </si>
  <si>
    <t>BB-04</t>
  </si>
  <si>
    <t>Busa</t>
  </si>
  <si>
    <t>BB-05</t>
  </si>
  <si>
    <t>Aksesoris</t>
  </si>
  <si>
    <t>Set</t>
  </si>
  <si>
    <t>Total Pembelian
Eksisting</t>
  </si>
  <si>
    <t>Total Kebutuhan
Aktual</t>
  </si>
  <si>
    <t>Selisih
(Overstock)</t>
  </si>
  <si>
    <t>% Kelebihan</t>
  </si>
  <si>
    <t>Status</t>
  </si>
  <si>
    <t>OVERSTOCK</t>
  </si>
  <si>
    <t>K_BOM (Koefisien BOM)</t>
  </si>
  <si>
    <t>1.2 Meter/unit</t>
  </si>
  <si>
    <t>Lead Time</t>
  </si>
  <si>
    <t>1 bulan</t>
  </si>
  <si>
    <t>Safety Stock</t>
  </si>
  <si>
    <t>100 Meter</t>
  </si>
  <si>
    <t>Stok Awal / POH₀</t>
  </si>
  <si>
    <t>200 Meter</t>
  </si>
  <si>
    <t>Komponen MRP</t>
  </si>
  <si>
    <t>Stok Awal / POH₀ = 200 Meter</t>
  </si>
  <si>
    <t>Gross Requirement (GR)</t>
  </si>
  <si>
    <t>Scheduled Receipt (SR)</t>
  </si>
  <si>
    <t>Projected On Hand (POH)</t>
  </si>
  <si>
    <t>Net Requirement (NR)</t>
  </si>
  <si>
    <t>Planned Order Receipt (POR)</t>
  </si>
  <si>
    <t>Planned Order Release (POL)</t>
  </si>
  <si>
    <t>0.8 Meter/unit</t>
  </si>
  <si>
    <t>80 Meter</t>
  </si>
  <si>
    <t>150 Meter</t>
  </si>
  <si>
    <t>Stok Awal / POH₀ = 150 Meter</t>
  </si>
  <si>
    <t>0.65 Meter/unit</t>
  </si>
  <si>
    <t>2 bulan</t>
  </si>
  <si>
    <t>60 Meter</t>
  </si>
  <si>
    <t>120 Meter</t>
  </si>
  <si>
    <t>Stok Awal / POH₀ = 120 Meter</t>
  </si>
  <si>
    <t>0.5 Meter/unit</t>
  </si>
  <si>
    <t>50 Meter</t>
  </si>
  <si>
    <t>Stok Awal / POH₀ = 100 Meter</t>
  </si>
  <si>
    <t>1.0 Set/unit</t>
  </si>
  <si>
    <t>100 Set</t>
  </si>
  <si>
    <t>180 Set</t>
  </si>
  <si>
    <t>Stok Awal / POH₀ = 180 Set</t>
  </si>
  <si>
    <t>Bahan Baku</t>
  </si>
  <si>
    <t>Total Overstock
Eksisting</t>
  </si>
  <si>
    <t>Total Overstock
MRP (LFL)</t>
  </si>
  <si>
    <t>Pengurangan
Overstock</t>
  </si>
  <si>
    <t>Kesimpulan</t>
  </si>
  <si>
    <t>`</t>
  </si>
  <si>
    <t>STRUKTUR BILL OF MATERIAL (BOM) Tas Ransel Sekolah</t>
  </si>
  <si>
    <t xml:space="preserve">OPTIMAL </t>
  </si>
  <si>
    <t>-</t>
  </si>
  <si>
    <t>MASTER PRODUCTION SCHEDULE (MPS) Tas Ransel Sekolah Tahun 2025</t>
  </si>
  <si>
    <t>Lead Time = waktu tunggu dari pemasok</t>
  </si>
  <si>
    <t>Safety Stock = stok minimum wajib ada di gudang</t>
  </si>
  <si>
    <t>BOM = koefisien kebutuhan per unit produk</t>
  </si>
  <si>
    <t>Total POR (rencana pesan) = 12,520 Meter</t>
  </si>
  <si>
    <t>Total Overstock MRP = 0 Meter</t>
  </si>
  <si>
    <t>Total GR = 12,720 Meter</t>
  </si>
  <si>
    <t>Total POR (rencana pesan) = 8,330 Meter</t>
  </si>
  <si>
    <t xml:space="preserve">Total Overstock MRP = 0 Meter </t>
  </si>
  <si>
    <t xml:space="preserve">Total GR = 8,480 Meter </t>
  </si>
  <si>
    <t xml:space="preserve">Total POR (rencana pesan) = 6,771 Meter </t>
  </si>
  <si>
    <t xml:space="preserve">Total GR = 6,891 Meter </t>
  </si>
  <si>
    <t xml:space="preserve"> Total POR (rencana pesan) = 5,200 Meter</t>
  </si>
  <si>
    <t>Total GR = 5,300 Meter</t>
  </si>
  <si>
    <t>Total POR (rencana pesan) = 10,420 Set</t>
  </si>
  <si>
    <t>Total Overstock MRP = 0 Set</t>
  </si>
  <si>
    <t xml:space="preserve">Total GR = 10,600 Set </t>
  </si>
  <si>
    <t>TABEL MRP  BB-04 Busa</t>
  </si>
  <si>
    <t>TABEL MRP BB-05 Aksesoris</t>
  </si>
  <si>
    <t>REKAPITULASI ANALISIS OVERSTOCK EKSISTING dan SISTEM USULAN MRP (LFL)</t>
  </si>
  <si>
    <t>TABEL MRP BB-03 Kulit Sintetis</t>
  </si>
  <si>
    <t>TABEL MRP BB-02 Kain Kanvas</t>
  </si>
  <si>
    <t>TABEL MRP  BB-01 Kain Poliester</t>
  </si>
  <si>
    <t>Pengurangan%</t>
  </si>
  <si>
    <t>KONDISI PERSEDIAAN EKSISTING dan KEBUTUHAN AKTUAL PRODUKSI</t>
  </si>
  <si>
    <t>Overstock (POH - 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</si>
</sst>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##"/>
    <numFmt numFmtId="165" formatCode="0.0%"/>
  </numFmts>
  <fonts count="27" x14ac:knownFonts="1">
    <font>
      <sz val="11"/>
      <color theme="1"/>
      <name val="Calibri"/>
      <family val="2"/>
      <scheme val="minor"/>
    </font>
    <font>
      <b/>
      <sz val="10"/>
      <color rgb="FF1A3A5C"/>
      <name val="Arial"/>
    </font>
    <font>
      <sz val="10"/>
      <color rgb="FF000000"/>
      <name val="Arial"/>
    </font>
    <font>
      <i/>
      <sz val="10"/>
      <color rgb="FF1A3A5C"/>
      <name val="Arial"/>
    </font>
    <font>
      <b/>
      <sz val="10"/>
      <color rgb="FFFFFFFF"/>
      <name val="Arial"/>
    </font>
    <font>
      <i/>
      <sz val="9"/>
      <color rgb="FF555555"/>
      <name val="Arial"/>
    </font>
    <font>
      <b/>
      <sz val="10"/>
      <color rgb="FF000000"/>
      <name val="Arial"/>
    </font>
    <font>
      <b/>
      <sz val="10"/>
      <color rgb="FFC0392B"/>
      <name val="Arial"/>
    </font>
    <font>
      <b/>
      <sz val="9"/>
      <color rgb="FFC0392B"/>
      <name val="Arial"/>
    </font>
    <font>
      <b/>
      <sz val="13"/>
      <name val="Arial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i/>
      <sz val="10"/>
      <color rgb="FF1A3A5C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1E8449"/>
      <name val="Arial"/>
      <family val="2"/>
    </font>
    <font>
      <sz val="10"/>
      <color rgb="FF000000"/>
      <name val="Arial"/>
      <family val="2"/>
    </font>
    <font>
      <b/>
      <sz val="13"/>
      <color rgb="FFFFFFFF"/>
      <name val="Arial"/>
      <family val="2"/>
    </font>
    <font>
      <b/>
      <sz val="11"/>
      <name val="Calibri"/>
      <family val="2"/>
      <scheme val="minor"/>
    </font>
    <font>
      <b/>
      <i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A3A5C"/>
      </patternFill>
    </fill>
    <fill>
      <patternFill patternType="solid">
        <fgColor rgb="FF2E75B6"/>
      </patternFill>
    </fill>
    <fill>
      <patternFill patternType="solid">
        <fgColor rgb="FFEBF2FA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D6E4F0"/>
      </patternFill>
    </fill>
    <fill>
      <patternFill patternType="solid">
        <fgColor rgb="FFFADBD8"/>
      </patternFill>
    </fill>
    <fill>
      <patternFill patternType="solid">
        <fgColor rgb="FFD5F5E3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rgb="FF1A5276"/>
      </left>
      <right style="medium">
        <color rgb="FF1A5276"/>
      </right>
      <top style="medium">
        <color rgb="FF1A5276"/>
      </top>
      <bottom style="medium">
        <color rgb="FF1A5276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3" fontId="2" fillId="5" borderId="1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3" fontId="2" fillId="6" borderId="1" xfId="0" applyNumberFormat="1" applyFont="1" applyFill="1" applyBorder="1" applyAlignment="1">
      <alignment horizontal="center" vertical="center"/>
    </xf>
    <xf numFmtId="0" fontId="0" fillId="7" borderId="1" xfId="0" applyFill="1" applyBorder="1"/>
    <xf numFmtId="0" fontId="1" fillId="7" borderId="1" xfId="0" applyFont="1" applyFill="1" applyBorder="1" applyAlignment="1">
      <alignment horizontal="left" vertical="center"/>
    </xf>
    <xf numFmtId="3" fontId="1" fillId="7" borderId="1" xfId="0" applyNumberFormat="1" applyFont="1" applyFill="1" applyBorder="1" applyAlignment="1">
      <alignment horizontal="center" vertical="center"/>
    </xf>
    <xf numFmtId="3" fontId="7" fillId="8" borderId="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0" fillId="0" borderId="0" xfId="0" applyFill="1"/>
    <xf numFmtId="0" fontId="19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21" fillId="0" borderId="1" xfId="0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/>
    <xf numFmtId="3" fontId="19" fillId="9" borderId="1" xfId="0" applyNumberFormat="1" applyFont="1" applyFill="1" applyBorder="1" applyAlignment="1">
      <alignment horizontal="center" vertical="center"/>
    </xf>
    <xf numFmtId="3" fontId="19" fillId="9" borderId="2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18" fillId="0" borderId="0" xfId="0" applyFont="1"/>
    <xf numFmtId="0" fontId="23" fillId="0" borderId="1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0" fillId="0" borderId="1" xfId="0" applyFont="1" applyFill="1" applyBorder="1" applyAlignment="1">
      <alignment horizontal="center" vertical="center"/>
    </xf>
    <xf numFmtId="0" fontId="17" fillId="10" borderId="0" xfId="0" applyFont="1" applyFill="1" applyAlignment="1">
      <alignment horizontal="center" vertical="center" wrapText="1"/>
    </xf>
    <xf numFmtId="0" fontId="10" fillId="10" borderId="0" xfId="0" applyFont="1" applyFill="1"/>
    <xf numFmtId="0" fontId="26" fillId="0" borderId="0" xfId="0" applyFont="1" applyAlignment="1">
      <alignment horizontal="left" vertical="center"/>
    </xf>
    <xf numFmtId="0" fontId="18" fillId="0" borderId="0" xfId="0" applyFont="1"/>
    <xf numFmtId="0" fontId="9" fillId="1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4" fillId="2" borderId="0" xfId="0" applyFont="1" applyFill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left" vertical="center"/>
    </xf>
    <xf numFmtId="0" fontId="13" fillId="1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0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/>
    <xf numFmtId="0" fontId="25" fillId="10" borderId="0" xfId="0" applyFont="1" applyFill="1"/>
    <xf numFmtId="0" fontId="14" fillId="4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showGridLines="0" workbookViewId="0">
      <selection activeCell="C8" sqref="C8"/>
    </sheetView>
  </sheetViews>
  <sheetFormatPr defaultRowHeight="15" x14ac:dyDescent="0.25"/>
  <cols>
    <col min="1" max="1" width="3" customWidth="1"/>
    <col min="2" max="2" width="40" customWidth="1"/>
    <col min="3" max="3" width="55.140625" customWidth="1"/>
    <col min="4" max="4" width="12.7109375" hidden="1" customWidth="1"/>
    <col min="5" max="6" width="12.7109375" customWidth="1"/>
  </cols>
  <sheetData>
    <row r="1" spans="1:4" ht="18" customHeight="1" x14ac:dyDescent="0.25"/>
    <row r="2" spans="1:4" ht="18" customHeight="1" x14ac:dyDescent="0.25"/>
    <row r="3" spans="1:4" ht="18" customHeight="1" x14ac:dyDescent="0.25"/>
    <row r="4" spans="1:4" ht="18" customHeight="1" x14ac:dyDescent="0.25"/>
    <row r="5" spans="1:4" ht="18" customHeight="1" x14ac:dyDescent="0.25">
      <c r="A5" s="54" t="s">
        <v>0</v>
      </c>
      <c r="B5" s="55"/>
      <c r="C5" s="55"/>
      <c r="D5" s="55"/>
    </row>
    <row r="6" spans="1:4" ht="18" customHeight="1" x14ac:dyDescent="0.25">
      <c r="A6" s="55"/>
      <c r="B6" s="55"/>
      <c r="C6" s="55"/>
      <c r="D6" s="55"/>
    </row>
    <row r="7" spans="1:4" ht="18" customHeight="1" x14ac:dyDescent="0.25"/>
    <row r="8" spans="1:4" ht="18" customHeight="1" x14ac:dyDescent="0.25"/>
    <row r="9" spans="1:4" ht="18" customHeight="1" x14ac:dyDescent="0.25">
      <c r="A9" s="30"/>
      <c r="B9" s="31" t="s">
        <v>1</v>
      </c>
      <c r="C9" s="32" t="s">
        <v>2</v>
      </c>
      <c r="D9" s="30"/>
    </row>
    <row r="10" spans="1:4" ht="18" customHeight="1" x14ac:dyDescent="0.25">
      <c r="A10" s="30"/>
      <c r="B10" s="31" t="s">
        <v>3</v>
      </c>
      <c r="C10" s="32" t="s">
        <v>4</v>
      </c>
      <c r="D10" s="30"/>
    </row>
    <row r="11" spans="1:4" ht="18" customHeight="1" x14ac:dyDescent="0.25">
      <c r="A11" s="30"/>
      <c r="B11" s="31" t="s">
        <v>5</v>
      </c>
      <c r="C11" s="32" t="s">
        <v>6</v>
      </c>
      <c r="D11" s="30"/>
    </row>
    <row r="12" spans="1:4" ht="18" customHeight="1" x14ac:dyDescent="0.25">
      <c r="A12" s="30"/>
      <c r="B12" s="31" t="s">
        <v>7</v>
      </c>
      <c r="C12" s="32" t="s">
        <v>8</v>
      </c>
      <c r="D12" s="30"/>
    </row>
    <row r="13" spans="1:4" ht="18" customHeight="1" x14ac:dyDescent="0.25">
      <c r="A13" s="30"/>
      <c r="B13" s="31" t="s">
        <v>9</v>
      </c>
      <c r="C13" s="32" t="s">
        <v>10</v>
      </c>
      <c r="D13" s="30"/>
    </row>
    <row r="14" spans="1:4" ht="18" customHeight="1" x14ac:dyDescent="0.25">
      <c r="A14" s="30"/>
      <c r="B14" s="31" t="s">
        <v>11</v>
      </c>
      <c r="C14" s="32" t="s">
        <v>12</v>
      </c>
      <c r="D14" s="30"/>
    </row>
    <row r="15" spans="1:4" ht="18" customHeight="1" x14ac:dyDescent="0.25">
      <c r="A15" s="30"/>
      <c r="B15" s="33"/>
      <c r="C15" s="33"/>
      <c r="D15" s="30"/>
    </row>
    <row r="16" spans="1:4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</sheetData>
  <mergeCells count="1">
    <mergeCell ref="A5:D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showGridLines="0" topLeftCell="C1" workbookViewId="0">
      <selection activeCell="A12" sqref="A12:H14"/>
    </sheetView>
  </sheetViews>
  <sheetFormatPr defaultRowHeight="15" x14ac:dyDescent="0.25"/>
  <cols>
    <col min="1" max="1" width="8" customWidth="1"/>
    <col min="2" max="2" width="10" customWidth="1"/>
    <col min="3" max="3" width="22" customWidth="1"/>
    <col min="4" max="4" width="10" customWidth="1"/>
    <col min="5" max="7" width="12" customWidth="1"/>
    <col min="8" max="8" width="14" customWidth="1"/>
  </cols>
  <sheetData>
    <row r="1" spans="1:16" ht="27.95" customHeight="1" x14ac:dyDescent="0.25">
      <c r="A1" s="58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4" spans="1:16" ht="32.1" customHeight="1" x14ac:dyDescent="0.25">
      <c r="A4" s="1" t="s">
        <v>32</v>
      </c>
      <c r="B4" s="1" t="s">
        <v>33</v>
      </c>
      <c r="C4" s="1" t="s">
        <v>34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</row>
    <row r="5" spans="1:16" ht="18" customHeight="1" x14ac:dyDescent="0.25">
      <c r="A5" s="3" t="s">
        <v>98</v>
      </c>
      <c r="B5" s="17" t="s">
        <v>40</v>
      </c>
      <c r="C5" s="19" t="s">
        <v>41</v>
      </c>
      <c r="D5" s="20" t="s">
        <v>42</v>
      </c>
      <c r="E5" s="20">
        <v>1</v>
      </c>
      <c r="F5" s="17" t="s">
        <v>101</v>
      </c>
      <c r="G5" s="17" t="s">
        <v>101</v>
      </c>
      <c r="H5" s="17" t="s">
        <v>101</v>
      </c>
    </row>
    <row r="6" spans="1:16" ht="18" customHeight="1" x14ac:dyDescent="0.25">
      <c r="A6" s="2" t="s">
        <v>28</v>
      </c>
      <c r="B6" s="17" t="s">
        <v>43</v>
      </c>
      <c r="C6" s="19" t="s">
        <v>44</v>
      </c>
      <c r="D6" s="20" t="s">
        <v>45</v>
      </c>
      <c r="E6" s="21">
        <v>1.2</v>
      </c>
      <c r="F6" s="20">
        <v>1</v>
      </c>
      <c r="G6" s="21">
        <v>100</v>
      </c>
      <c r="H6" s="21">
        <v>200</v>
      </c>
    </row>
    <row r="7" spans="1:16" ht="18" customHeight="1" x14ac:dyDescent="0.25">
      <c r="A7" s="4" t="s">
        <v>28</v>
      </c>
      <c r="B7" s="17" t="s">
        <v>46</v>
      </c>
      <c r="C7" s="19" t="s">
        <v>47</v>
      </c>
      <c r="D7" s="20" t="s">
        <v>45</v>
      </c>
      <c r="E7" s="21">
        <v>0.8</v>
      </c>
      <c r="F7" s="20">
        <v>1</v>
      </c>
      <c r="G7" s="21">
        <v>80</v>
      </c>
      <c r="H7" s="21">
        <v>150</v>
      </c>
      <c r="I7">
        <f>800*E6</f>
        <v>960</v>
      </c>
    </row>
    <row r="8" spans="1:16" ht="18" customHeight="1" x14ac:dyDescent="0.25">
      <c r="A8" s="2" t="s">
        <v>28</v>
      </c>
      <c r="B8" s="17" t="s">
        <v>48</v>
      </c>
      <c r="C8" s="19" t="s">
        <v>49</v>
      </c>
      <c r="D8" s="20" t="s">
        <v>45</v>
      </c>
      <c r="E8" s="21">
        <v>0.65</v>
      </c>
      <c r="F8" s="20">
        <v>2</v>
      </c>
      <c r="G8" s="21">
        <v>60</v>
      </c>
      <c r="H8" s="21">
        <v>120</v>
      </c>
    </row>
    <row r="9" spans="1:16" ht="18" customHeight="1" x14ac:dyDescent="0.25">
      <c r="A9" s="4" t="s">
        <v>28</v>
      </c>
      <c r="B9" s="17" t="s">
        <v>50</v>
      </c>
      <c r="C9" s="19" t="s">
        <v>51</v>
      </c>
      <c r="D9" s="20" t="s">
        <v>45</v>
      </c>
      <c r="E9" s="21">
        <v>0.5</v>
      </c>
      <c r="F9" s="20">
        <v>1</v>
      </c>
      <c r="G9" s="21">
        <v>50</v>
      </c>
      <c r="H9" s="21">
        <v>100</v>
      </c>
    </row>
    <row r="10" spans="1:16" ht="18" customHeight="1" x14ac:dyDescent="0.25">
      <c r="A10" s="2" t="s">
        <v>28</v>
      </c>
      <c r="B10" s="17" t="s">
        <v>52</v>
      </c>
      <c r="C10" s="19" t="s">
        <v>53</v>
      </c>
      <c r="D10" s="20" t="s">
        <v>54</v>
      </c>
      <c r="E10" s="21">
        <v>1</v>
      </c>
      <c r="F10" s="20">
        <v>1</v>
      </c>
      <c r="G10" s="21">
        <v>100</v>
      </c>
      <c r="H10" s="21">
        <v>180</v>
      </c>
    </row>
    <row r="12" spans="1:16" ht="14.1" customHeight="1" x14ac:dyDescent="0.25">
      <c r="A12" s="56" t="s">
        <v>105</v>
      </c>
      <c r="B12" s="57"/>
      <c r="C12" s="57"/>
      <c r="D12" s="57"/>
      <c r="E12" s="57"/>
      <c r="F12" s="57"/>
      <c r="G12" s="57"/>
      <c r="H12" s="57"/>
    </row>
    <row r="13" spans="1:16" x14ac:dyDescent="0.25">
      <c r="A13" s="48" t="s">
        <v>103</v>
      </c>
      <c r="B13" s="48"/>
      <c r="C13" s="48"/>
      <c r="D13" s="48"/>
      <c r="E13" s="48"/>
      <c r="F13" s="48"/>
      <c r="G13" s="48"/>
      <c r="H13" s="48"/>
    </row>
    <row r="14" spans="1:16" x14ac:dyDescent="0.25">
      <c r="A14" s="48" t="s">
        <v>104</v>
      </c>
      <c r="B14" s="48"/>
      <c r="C14" s="48"/>
      <c r="D14" s="48"/>
      <c r="E14" s="48"/>
      <c r="F14" s="48"/>
      <c r="G14" s="48"/>
      <c r="H14" s="52"/>
      <c r="I14" s="33"/>
      <c r="J14" s="33"/>
    </row>
    <row r="15" spans="1:16" x14ac:dyDescent="0.25">
      <c r="H15" s="33"/>
      <c r="I15" s="33"/>
      <c r="J15" s="33"/>
    </row>
    <row r="16" spans="1:16" x14ac:dyDescent="0.25">
      <c r="H16" s="33"/>
      <c r="I16" s="33"/>
      <c r="J16" s="33"/>
    </row>
    <row r="17" spans="8:10" x14ac:dyDescent="0.25">
      <c r="H17" s="33"/>
      <c r="I17" s="33"/>
      <c r="J17" s="33"/>
    </row>
  </sheetData>
  <mergeCells count="3">
    <mergeCell ref="A12:H12"/>
    <mergeCell ref="A1:P1"/>
    <mergeCell ref="A2:P2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"/>
  <sheetViews>
    <sheetView showGridLines="0" workbookViewId="0">
      <selection activeCell="L11" sqref="L11"/>
    </sheetView>
  </sheetViews>
  <sheetFormatPr defaultRowHeight="15" x14ac:dyDescent="0.25"/>
  <cols>
    <col min="1" max="1" width="5" customWidth="1"/>
    <col min="2" max="2" width="28" customWidth="1"/>
    <col min="3" max="14" width="8" customWidth="1"/>
    <col min="15" max="15" width="10" customWidth="1"/>
  </cols>
  <sheetData>
    <row r="1" spans="1:16" ht="27.95" customHeight="1" x14ac:dyDescent="0.25">
      <c r="A1" s="61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95" customHeight="1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4" spans="1:16" ht="20.100000000000001" customHeight="1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  <c r="N4" s="1" t="s">
        <v>26</v>
      </c>
      <c r="O4" s="1" t="s">
        <v>27</v>
      </c>
    </row>
    <row r="5" spans="1:16" ht="18" customHeight="1" x14ac:dyDescent="0.25">
      <c r="A5" s="53" t="s">
        <v>28</v>
      </c>
      <c r="B5" s="31" t="s">
        <v>29</v>
      </c>
      <c r="C5" s="41">
        <v>800</v>
      </c>
      <c r="D5" s="41">
        <v>750</v>
      </c>
      <c r="E5" s="41">
        <v>900</v>
      </c>
      <c r="F5" s="41">
        <v>850</v>
      </c>
      <c r="G5" s="41">
        <v>1000</v>
      </c>
      <c r="H5" s="41">
        <v>950</v>
      </c>
      <c r="I5" s="41">
        <v>1100</v>
      </c>
      <c r="J5" s="41">
        <v>1050</v>
      </c>
      <c r="K5" s="41">
        <v>900</v>
      </c>
      <c r="L5" s="41">
        <v>800</v>
      </c>
      <c r="M5" s="41">
        <v>750</v>
      </c>
      <c r="N5" s="41">
        <v>750</v>
      </c>
      <c r="O5" s="44">
        <f>SUM(C5:N5)</f>
        <v>10600</v>
      </c>
    </row>
    <row r="6" spans="1:16" ht="18" customHeight="1" x14ac:dyDescent="0.25">
      <c r="A6" s="53" t="s">
        <v>30</v>
      </c>
      <c r="B6" s="31" t="s">
        <v>31</v>
      </c>
      <c r="C6" s="41">
        <v>800</v>
      </c>
      <c r="D6" s="41">
        <v>750</v>
      </c>
      <c r="E6" s="41">
        <v>900</v>
      </c>
      <c r="F6" s="41">
        <v>850</v>
      </c>
      <c r="G6" s="41">
        <v>1000</v>
      </c>
      <c r="H6" s="41">
        <v>950</v>
      </c>
      <c r="I6" s="41">
        <v>1100</v>
      </c>
      <c r="J6" s="41">
        <v>1050</v>
      </c>
      <c r="K6" s="41">
        <v>900</v>
      </c>
      <c r="L6" s="41">
        <v>800</v>
      </c>
      <c r="M6" s="41">
        <v>750</v>
      </c>
      <c r="N6" s="41">
        <v>750</v>
      </c>
      <c r="O6" s="44">
        <f>SUM(C6:N6)</f>
        <v>10600</v>
      </c>
    </row>
    <row r="7" spans="1:16" ht="15.95" customHeight="1" x14ac:dyDescent="0.25">
      <c r="A7" s="63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10" spans="1:16" x14ac:dyDescent="0.25">
      <c r="D10">
        <f>D5*1.2</f>
        <v>900</v>
      </c>
    </row>
    <row r="11" spans="1:16" x14ac:dyDescent="0.25">
      <c r="D11">
        <f>800*0.8</f>
        <v>640</v>
      </c>
      <c r="G11">
        <f>800*1.2</f>
        <v>960</v>
      </c>
    </row>
  </sheetData>
  <mergeCells count="3">
    <mergeCell ref="A1:P1"/>
    <mergeCell ref="A7:O7"/>
    <mergeCell ref="A2:P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"/>
  <sheetViews>
    <sheetView showGridLines="0" workbookViewId="0">
      <selection activeCell="E5" sqref="E5"/>
    </sheetView>
  </sheetViews>
  <sheetFormatPr defaultRowHeight="15" x14ac:dyDescent="0.25"/>
  <cols>
    <col min="1" max="1" width="5" customWidth="1"/>
    <col min="2" max="2" width="22" customWidth="1"/>
    <col min="3" max="3" width="10" customWidth="1"/>
    <col min="4" max="5" width="18" customWidth="1"/>
    <col min="6" max="6" width="16" customWidth="1"/>
    <col min="7" max="8" width="12" customWidth="1"/>
  </cols>
  <sheetData>
    <row r="1" spans="1:16" ht="27.95" customHeight="1" x14ac:dyDescent="0.25">
      <c r="A1" s="64" t="s">
        <v>126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4" spans="1:16" ht="32.1" customHeight="1" x14ac:dyDescent="0.25">
      <c r="A4" s="1" t="s">
        <v>13</v>
      </c>
      <c r="B4" s="1" t="s">
        <v>34</v>
      </c>
      <c r="C4" s="1" t="s">
        <v>35</v>
      </c>
      <c r="D4" s="1" t="s">
        <v>55</v>
      </c>
      <c r="E4" s="1" t="s">
        <v>56</v>
      </c>
      <c r="F4" s="1" t="s">
        <v>57</v>
      </c>
      <c r="G4" s="1" t="s">
        <v>58</v>
      </c>
      <c r="H4" s="1" t="s">
        <v>59</v>
      </c>
    </row>
    <row r="5" spans="1:16" ht="18" customHeight="1" x14ac:dyDescent="0.25">
      <c r="A5" s="2">
        <v>1</v>
      </c>
      <c r="B5" s="5" t="s">
        <v>44</v>
      </c>
      <c r="C5" s="4" t="s">
        <v>45</v>
      </c>
      <c r="D5" s="6">
        <v>15840</v>
      </c>
      <c r="E5" s="6">
        <v>12000</v>
      </c>
      <c r="F5" s="7">
        <f>D5-E5</f>
        <v>3840</v>
      </c>
      <c r="G5" s="8">
        <f>F5/E5</f>
        <v>0.32</v>
      </c>
      <c r="H5" s="9" t="s">
        <v>60</v>
      </c>
    </row>
    <row r="6" spans="1:16" ht="18" customHeight="1" x14ac:dyDescent="0.25">
      <c r="A6" s="2">
        <v>2</v>
      </c>
      <c r="B6" s="10" t="s">
        <v>47</v>
      </c>
      <c r="C6" s="2" t="s">
        <v>45</v>
      </c>
      <c r="D6" s="11">
        <v>10530</v>
      </c>
      <c r="E6" s="11">
        <v>7800</v>
      </c>
      <c r="F6" s="7">
        <f>D6-E6</f>
        <v>2730</v>
      </c>
      <c r="G6" s="8">
        <f t="shared" ref="G6:G10" si="0">F6/E6</f>
        <v>0.35</v>
      </c>
      <c r="H6" s="9" t="s">
        <v>60</v>
      </c>
    </row>
    <row r="7" spans="1:16" ht="18" customHeight="1" x14ac:dyDescent="0.25">
      <c r="A7" s="2">
        <v>3</v>
      </c>
      <c r="B7" s="5" t="s">
        <v>49</v>
      </c>
      <c r="C7" s="4" t="s">
        <v>45</v>
      </c>
      <c r="D7" s="6">
        <v>8450</v>
      </c>
      <c r="E7" s="6">
        <v>6600</v>
      </c>
      <c r="F7" s="7">
        <f>D7-E7</f>
        <v>1850</v>
      </c>
      <c r="G7" s="8">
        <f t="shared" si="0"/>
        <v>0.28030303030303028</v>
      </c>
      <c r="H7" s="9" t="s">
        <v>60</v>
      </c>
    </row>
    <row r="8" spans="1:16" ht="18" customHeight="1" x14ac:dyDescent="0.25">
      <c r="A8" s="2">
        <v>4</v>
      </c>
      <c r="B8" s="10" t="s">
        <v>51</v>
      </c>
      <c r="C8" s="2" t="s">
        <v>45</v>
      </c>
      <c r="D8" s="11">
        <v>7020</v>
      </c>
      <c r="E8" s="11">
        <v>5400</v>
      </c>
      <c r="F8" s="7">
        <f>D8-E8</f>
        <v>1620</v>
      </c>
      <c r="G8" s="8">
        <f t="shared" si="0"/>
        <v>0.3</v>
      </c>
      <c r="H8" s="9" t="s">
        <v>60</v>
      </c>
    </row>
    <row r="9" spans="1:16" ht="18" customHeight="1" x14ac:dyDescent="0.25">
      <c r="A9" s="2">
        <v>5</v>
      </c>
      <c r="B9" s="5" t="s">
        <v>53</v>
      </c>
      <c r="C9" s="4" t="s">
        <v>54</v>
      </c>
      <c r="D9" s="6">
        <v>13650</v>
      </c>
      <c r="E9" s="6">
        <v>10800</v>
      </c>
      <c r="F9" s="7">
        <f>D9-E9</f>
        <v>2850</v>
      </c>
      <c r="G9" s="8">
        <f t="shared" si="0"/>
        <v>0.2638888888888889</v>
      </c>
      <c r="H9" s="9" t="s">
        <v>60</v>
      </c>
    </row>
    <row r="10" spans="1:16" ht="20.100000000000001" customHeight="1" x14ac:dyDescent="0.25">
      <c r="A10" s="12"/>
      <c r="B10" s="13" t="s">
        <v>27</v>
      </c>
      <c r="C10" s="47" t="s">
        <v>101</v>
      </c>
      <c r="D10" s="14">
        <f>SUM(D5:D9)</f>
        <v>55490</v>
      </c>
      <c r="E10" s="14">
        <f>SUM(E5:E9)</f>
        <v>42600</v>
      </c>
      <c r="F10" s="7">
        <f>SUM(F5:F9)</f>
        <v>12890</v>
      </c>
      <c r="G10" s="8">
        <f t="shared" si="0"/>
        <v>0.30258215962441315</v>
      </c>
      <c r="H10" s="47" t="s">
        <v>101</v>
      </c>
    </row>
  </sheetData>
  <mergeCells count="2">
    <mergeCell ref="A1:P1"/>
    <mergeCell ref="A2:P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6"/>
  <sheetViews>
    <sheetView showGridLines="0" workbookViewId="0">
      <selection activeCell="B6" sqref="B6"/>
    </sheetView>
  </sheetViews>
  <sheetFormatPr defaultRowHeight="15" x14ac:dyDescent="0.25"/>
  <cols>
    <col min="1" max="1" width="27" bestFit="1" customWidth="1"/>
    <col min="2" max="2" width="12" bestFit="1" customWidth="1"/>
    <col min="3" max="3" width="9.42578125" bestFit="1" customWidth="1"/>
    <col min="4" max="4" width="6.85546875" bestFit="1" customWidth="1"/>
    <col min="5" max="5" width="11.28515625" bestFit="1" customWidth="1"/>
    <col min="6" max="6" width="9.140625" bestFit="1" customWidth="1"/>
    <col min="7" max="7" width="14.85546875" bestFit="1" customWidth="1"/>
    <col min="8" max="8" width="9.140625" bestFit="1" customWidth="1"/>
    <col min="9" max="13" width="8" customWidth="1"/>
    <col min="14" max="14" width="10" customWidth="1"/>
  </cols>
  <sheetData>
    <row r="1" spans="1:16" ht="27.95" customHeight="1" x14ac:dyDescent="0.25">
      <c r="A1" s="64" t="s">
        <v>124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5.95" customHeight="1" x14ac:dyDescent="0.25">
      <c r="A3" s="34" t="s">
        <v>61</v>
      </c>
      <c r="B3" s="35" t="s">
        <v>62</v>
      </c>
      <c r="C3" s="34" t="s">
        <v>63</v>
      </c>
      <c r="D3" s="35" t="s">
        <v>64</v>
      </c>
      <c r="E3" s="34" t="s">
        <v>65</v>
      </c>
      <c r="F3" s="35" t="s">
        <v>66</v>
      </c>
      <c r="G3" s="34" t="s">
        <v>67</v>
      </c>
      <c r="H3" s="35" t="s">
        <v>68</v>
      </c>
    </row>
    <row r="4" spans="1:16" ht="20.100000000000001" customHeight="1" x14ac:dyDescent="0.25">
      <c r="A4" s="50" t="s">
        <v>69</v>
      </c>
      <c r="B4" s="50" t="s">
        <v>15</v>
      </c>
      <c r="C4" s="50" t="s">
        <v>16</v>
      </c>
      <c r="D4" s="50" t="s">
        <v>17</v>
      </c>
      <c r="E4" s="50" t="s">
        <v>18</v>
      </c>
      <c r="F4" s="50" t="s">
        <v>19</v>
      </c>
      <c r="G4" s="50" t="s">
        <v>20</v>
      </c>
      <c r="H4" s="50" t="s">
        <v>21</v>
      </c>
      <c r="I4" s="50" t="s">
        <v>22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</row>
    <row r="5" spans="1:16" ht="15.95" customHeight="1" x14ac:dyDescent="0.25">
      <c r="A5" s="19" t="s">
        <v>70</v>
      </c>
      <c r="B5" s="22" t="s">
        <v>101</v>
      </c>
      <c r="C5" s="22" t="s">
        <v>101</v>
      </c>
      <c r="D5" s="22" t="s">
        <v>101</v>
      </c>
      <c r="E5" s="22" t="s">
        <v>101</v>
      </c>
      <c r="F5" s="22" t="s">
        <v>101</v>
      </c>
      <c r="G5" s="22" t="s">
        <v>101</v>
      </c>
      <c r="H5" s="22" t="s">
        <v>101</v>
      </c>
      <c r="I5" s="22" t="s">
        <v>101</v>
      </c>
      <c r="J5" s="22" t="s">
        <v>101</v>
      </c>
      <c r="K5" s="22" t="s">
        <v>101</v>
      </c>
      <c r="L5" s="22" t="s">
        <v>101</v>
      </c>
      <c r="M5" s="22" t="s">
        <v>101</v>
      </c>
      <c r="N5" s="22" t="s">
        <v>101</v>
      </c>
    </row>
    <row r="6" spans="1:16" ht="18" customHeight="1" x14ac:dyDescent="0.25">
      <c r="A6" s="19" t="s">
        <v>71</v>
      </c>
      <c r="B6" s="23">
        <v>960</v>
      </c>
      <c r="C6" s="23">
        <v>900</v>
      </c>
      <c r="D6" s="23">
        <v>1080</v>
      </c>
      <c r="E6" s="23">
        <v>1020</v>
      </c>
      <c r="F6" s="23">
        <v>1200</v>
      </c>
      <c r="G6" s="23">
        <v>1140</v>
      </c>
      <c r="H6" s="23">
        <v>1320</v>
      </c>
      <c r="I6" s="23">
        <v>1260</v>
      </c>
      <c r="J6" s="23">
        <v>1080</v>
      </c>
      <c r="K6" s="23">
        <v>960</v>
      </c>
      <c r="L6" s="23">
        <v>900</v>
      </c>
      <c r="M6" s="23">
        <v>900</v>
      </c>
      <c r="N6" s="24">
        <v>12720</v>
      </c>
    </row>
    <row r="7" spans="1:16" ht="18" customHeight="1" x14ac:dyDescent="0.25">
      <c r="A7" s="19" t="s">
        <v>72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5" t="s">
        <v>101</v>
      </c>
    </row>
    <row r="8" spans="1:16" ht="18" customHeight="1" x14ac:dyDescent="0.25">
      <c r="A8" s="19" t="s">
        <v>73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5" t="s">
        <v>101</v>
      </c>
    </row>
    <row r="9" spans="1:16" ht="18" customHeight="1" x14ac:dyDescent="0.25">
      <c r="A9" s="19" t="s">
        <v>74</v>
      </c>
      <c r="B9" s="23">
        <v>760</v>
      </c>
      <c r="C9" s="23">
        <v>900</v>
      </c>
      <c r="D9" s="23">
        <v>1080</v>
      </c>
      <c r="E9" s="23">
        <v>1020</v>
      </c>
      <c r="F9" s="23">
        <v>1200</v>
      </c>
      <c r="G9" s="23">
        <v>1140</v>
      </c>
      <c r="H9" s="23">
        <v>1320</v>
      </c>
      <c r="I9" s="23">
        <v>1260</v>
      </c>
      <c r="J9" s="23">
        <v>1080</v>
      </c>
      <c r="K9" s="23">
        <v>960</v>
      </c>
      <c r="L9" s="23">
        <v>900</v>
      </c>
      <c r="M9" s="23">
        <v>900</v>
      </c>
      <c r="N9" s="24">
        <v>12520</v>
      </c>
    </row>
    <row r="10" spans="1:16" ht="18" customHeight="1" x14ac:dyDescent="0.25">
      <c r="A10" s="19" t="s">
        <v>75</v>
      </c>
      <c r="B10" s="23">
        <v>760</v>
      </c>
      <c r="C10" s="23">
        <v>900</v>
      </c>
      <c r="D10" s="23">
        <v>1080</v>
      </c>
      <c r="E10" s="23">
        <v>1020</v>
      </c>
      <c r="F10" s="23">
        <v>1200</v>
      </c>
      <c r="G10" s="23">
        <v>1140</v>
      </c>
      <c r="H10" s="23">
        <v>1320</v>
      </c>
      <c r="I10" s="23">
        <v>1260</v>
      </c>
      <c r="J10" s="23">
        <v>1080</v>
      </c>
      <c r="K10" s="23">
        <v>960</v>
      </c>
      <c r="L10" s="23">
        <v>900</v>
      </c>
      <c r="M10" s="23">
        <v>900</v>
      </c>
      <c r="N10" s="24">
        <v>12520</v>
      </c>
    </row>
    <row r="11" spans="1:16" ht="18" customHeight="1" x14ac:dyDescent="0.25">
      <c r="A11" s="19" t="s">
        <v>76</v>
      </c>
      <c r="B11" s="23">
        <v>900</v>
      </c>
      <c r="C11" s="23">
        <v>1080</v>
      </c>
      <c r="D11" s="23">
        <v>1020</v>
      </c>
      <c r="E11" s="23">
        <v>1200</v>
      </c>
      <c r="F11" s="23">
        <v>1140</v>
      </c>
      <c r="G11" s="23">
        <v>1320</v>
      </c>
      <c r="H11" s="23">
        <v>1260</v>
      </c>
      <c r="I11" s="23">
        <v>1080</v>
      </c>
      <c r="J11" s="23">
        <v>960</v>
      </c>
      <c r="K11" s="23">
        <v>900</v>
      </c>
      <c r="L11" s="23">
        <v>900</v>
      </c>
      <c r="M11" s="23">
        <v>0</v>
      </c>
      <c r="N11" s="25" t="s">
        <v>101</v>
      </c>
      <c r="O11" s="16"/>
    </row>
    <row r="12" spans="1:16" ht="18" customHeight="1" x14ac:dyDescent="0.25">
      <c r="A12" s="19" t="s">
        <v>127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</row>
    <row r="14" spans="1:16" ht="14.1" customHeight="1" x14ac:dyDescent="0.25">
      <c r="A14" s="65" t="s">
        <v>108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x14ac:dyDescent="0.25">
      <c r="A15" s="48" t="s">
        <v>106</v>
      </c>
      <c r="B15" s="48"/>
    </row>
    <row r="16" spans="1:16" x14ac:dyDescent="0.25">
      <c r="A16" s="48" t="s">
        <v>107</v>
      </c>
      <c r="B16" s="48"/>
    </row>
  </sheetData>
  <mergeCells count="3">
    <mergeCell ref="A1:P1"/>
    <mergeCell ref="A14:N14"/>
    <mergeCell ref="A2:P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6"/>
  <sheetViews>
    <sheetView showGridLines="0" topLeftCell="G1" workbookViewId="0">
      <selection activeCell="A13" sqref="A13"/>
    </sheetView>
  </sheetViews>
  <sheetFormatPr defaultRowHeight="15" x14ac:dyDescent="0.25"/>
  <cols>
    <col min="1" max="1" width="27" bestFit="1" customWidth="1"/>
    <col min="2" max="2" width="12" bestFit="1" customWidth="1"/>
    <col min="3" max="3" width="9.42578125" bestFit="1" customWidth="1"/>
    <col min="4" max="4" width="6.85546875" bestFit="1" customWidth="1"/>
    <col min="5" max="5" width="11.28515625" bestFit="1" customWidth="1"/>
    <col min="6" max="6" width="8.140625" bestFit="1" customWidth="1"/>
    <col min="7" max="7" width="14.85546875" bestFit="1" customWidth="1"/>
    <col min="8" max="8" width="9.140625" bestFit="1" customWidth="1"/>
    <col min="9" max="13" width="8" customWidth="1"/>
    <col min="14" max="14" width="10" customWidth="1"/>
  </cols>
  <sheetData>
    <row r="1" spans="1:16" ht="27.95" customHeight="1" x14ac:dyDescent="0.25">
      <c r="A1" s="64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5.95" customHeight="1" x14ac:dyDescent="0.25">
      <c r="A2" s="70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95" customHeight="1" x14ac:dyDescent="0.25">
      <c r="A3" s="34" t="s">
        <v>61</v>
      </c>
      <c r="B3" s="35" t="s">
        <v>77</v>
      </c>
      <c r="C3" s="34" t="s">
        <v>63</v>
      </c>
      <c r="D3" s="35" t="s">
        <v>64</v>
      </c>
      <c r="E3" s="34" t="s">
        <v>65</v>
      </c>
      <c r="F3" s="35" t="s">
        <v>78</v>
      </c>
      <c r="G3" s="34" t="s">
        <v>67</v>
      </c>
      <c r="H3" s="35" t="s">
        <v>79</v>
      </c>
    </row>
    <row r="4" spans="1:16" ht="20.100000000000001" customHeight="1" x14ac:dyDescent="0.25">
      <c r="A4" s="50" t="s">
        <v>69</v>
      </c>
      <c r="B4" s="50" t="s">
        <v>15</v>
      </c>
      <c r="C4" s="50" t="s">
        <v>16</v>
      </c>
      <c r="D4" s="50" t="s">
        <v>17</v>
      </c>
      <c r="E4" s="50" t="s">
        <v>18</v>
      </c>
      <c r="F4" s="50" t="s">
        <v>19</v>
      </c>
      <c r="G4" s="50" t="s">
        <v>20</v>
      </c>
      <c r="H4" s="50" t="s">
        <v>21</v>
      </c>
      <c r="I4" s="50" t="s">
        <v>22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</row>
    <row r="5" spans="1:16" ht="15.95" customHeight="1" x14ac:dyDescent="0.25">
      <c r="A5" s="19" t="s">
        <v>80</v>
      </c>
      <c r="B5" s="22" t="s">
        <v>101</v>
      </c>
      <c r="C5" s="22" t="s">
        <v>101</v>
      </c>
      <c r="D5" s="22" t="s">
        <v>101</v>
      </c>
      <c r="E5" s="22" t="s">
        <v>101</v>
      </c>
      <c r="F5" s="22" t="s">
        <v>101</v>
      </c>
      <c r="G5" s="22" t="s">
        <v>101</v>
      </c>
      <c r="H5" s="22" t="s">
        <v>101</v>
      </c>
      <c r="I5" s="22" t="s">
        <v>101</v>
      </c>
      <c r="J5" s="22" t="s">
        <v>101</v>
      </c>
      <c r="K5" s="22" t="s">
        <v>101</v>
      </c>
      <c r="L5" s="22" t="s">
        <v>101</v>
      </c>
      <c r="M5" s="22" t="s">
        <v>101</v>
      </c>
      <c r="N5" s="22" t="s">
        <v>101</v>
      </c>
    </row>
    <row r="6" spans="1:16" ht="18" customHeight="1" x14ac:dyDescent="0.25">
      <c r="A6" s="19" t="s">
        <v>71</v>
      </c>
      <c r="B6" s="23">
        <v>640</v>
      </c>
      <c r="C6" s="23">
        <v>600</v>
      </c>
      <c r="D6" s="23">
        <v>720</v>
      </c>
      <c r="E6" s="23">
        <v>680</v>
      </c>
      <c r="F6" s="23">
        <v>800</v>
      </c>
      <c r="G6" s="23">
        <v>760</v>
      </c>
      <c r="H6" s="23">
        <v>880</v>
      </c>
      <c r="I6" s="23">
        <v>840</v>
      </c>
      <c r="J6" s="23">
        <v>720</v>
      </c>
      <c r="K6" s="23">
        <v>640</v>
      </c>
      <c r="L6" s="23">
        <v>600</v>
      </c>
      <c r="M6" s="23">
        <v>600</v>
      </c>
      <c r="N6" s="24">
        <v>8480</v>
      </c>
    </row>
    <row r="7" spans="1:16" ht="18" customHeight="1" x14ac:dyDescent="0.25">
      <c r="A7" s="19" t="s">
        <v>72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5" t="s">
        <v>101</v>
      </c>
    </row>
    <row r="8" spans="1:16" ht="18" customHeight="1" x14ac:dyDescent="0.25">
      <c r="A8" s="19" t="s">
        <v>73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5" t="s">
        <v>101</v>
      </c>
    </row>
    <row r="9" spans="1:16" ht="18" customHeight="1" x14ac:dyDescent="0.25">
      <c r="A9" s="19" t="s">
        <v>74</v>
      </c>
      <c r="B9" s="23">
        <v>490</v>
      </c>
      <c r="C9" s="23">
        <v>600</v>
      </c>
      <c r="D9" s="23">
        <v>720</v>
      </c>
      <c r="E9" s="23">
        <v>680</v>
      </c>
      <c r="F9" s="23">
        <v>800</v>
      </c>
      <c r="G9" s="23">
        <v>760</v>
      </c>
      <c r="H9" s="23">
        <v>880</v>
      </c>
      <c r="I9" s="23">
        <v>840</v>
      </c>
      <c r="J9" s="23">
        <v>720</v>
      </c>
      <c r="K9" s="23">
        <v>640</v>
      </c>
      <c r="L9" s="23">
        <v>600</v>
      </c>
      <c r="M9" s="23">
        <v>600</v>
      </c>
      <c r="N9" s="24">
        <v>8330</v>
      </c>
    </row>
    <row r="10" spans="1:16" ht="18" customHeight="1" x14ac:dyDescent="0.25">
      <c r="A10" s="19" t="s">
        <v>75</v>
      </c>
      <c r="B10" s="23">
        <v>490</v>
      </c>
      <c r="C10" s="23">
        <v>600</v>
      </c>
      <c r="D10" s="23">
        <v>720</v>
      </c>
      <c r="E10" s="23">
        <v>680</v>
      </c>
      <c r="F10" s="23">
        <v>800</v>
      </c>
      <c r="G10" s="23">
        <v>760</v>
      </c>
      <c r="H10" s="23">
        <v>880</v>
      </c>
      <c r="I10" s="23">
        <v>840</v>
      </c>
      <c r="J10" s="23">
        <v>720</v>
      </c>
      <c r="K10" s="23">
        <v>640</v>
      </c>
      <c r="L10" s="23">
        <v>600</v>
      </c>
      <c r="M10" s="23">
        <v>600</v>
      </c>
      <c r="N10" s="24">
        <v>8330</v>
      </c>
    </row>
    <row r="11" spans="1:16" ht="18" customHeight="1" x14ac:dyDescent="0.25">
      <c r="A11" s="19" t="s">
        <v>76</v>
      </c>
      <c r="B11" s="23">
        <v>600</v>
      </c>
      <c r="C11" s="23">
        <v>720</v>
      </c>
      <c r="D11" s="23">
        <v>680</v>
      </c>
      <c r="E11" s="23">
        <v>800</v>
      </c>
      <c r="F11" s="23">
        <v>760</v>
      </c>
      <c r="G11" s="23">
        <v>880</v>
      </c>
      <c r="H11" s="23">
        <v>840</v>
      </c>
      <c r="I11" s="23">
        <v>720</v>
      </c>
      <c r="J11" s="23">
        <v>640</v>
      </c>
      <c r="K11" s="23">
        <v>600</v>
      </c>
      <c r="L11" s="23">
        <v>600</v>
      </c>
      <c r="M11" s="23">
        <v>0</v>
      </c>
      <c r="N11" s="25" t="s">
        <v>101</v>
      </c>
    </row>
    <row r="12" spans="1:16" ht="18" customHeight="1" x14ac:dyDescent="0.25">
      <c r="A12" s="19" t="s">
        <v>127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</row>
    <row r="14" spans="1:16" ht="14.1" customHeight="1" x14ac:dyDescent="0.25">
      <c r="A14" s="65" t="s">
        <v>111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x14ac:dyDescent="0.25">
      <c r="A15" s="48" t="s">
        <v>109</v>
      </c>
      <c r="B15" s="48"/>
    </row>
    <row r="16" spans="1:16" x14ac:dyDescent="0.25">
      <c r="A16" s="48" t="s">
        <v>110</v>
      </c>
      <c r="B16" s="48"/>
      <c r="G16" s="16">
        <f>B9+150</f>
        <v>640</v>
      </c>
    </row>
  </sheetData>
  <mergeCells count="3">
    <mergeCell ref="A1:P1"/>
    <mergeCell ref="A14:N14"/>
    <mergeCell ref="A2:P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7"/>
  <sheetViews>
    <sheetView showGridLines="0" tabSelected="1" topLeftCell="G1" workbookViewId="0">
      <selection activeCell="C12" sqref="C12"/>
    </sheetView>
  </sheetViews>
  <sheetFormatPr defaultRowHeight="15" x14ac:dyDescent="0.25"/>
  <cols>
    <col min="1" max="1" width="27" bestFit="1" customWidth="1"/>
    <col min="2" max="2" width="13.140625" bestFit="1" customWidth="1"/>
    <col min="3" max="3" width="9.42578125" bestFit="1" customWidth="1"/>
    <col min="4" max="4" width="6.85546875" bestFit="1" customWidth="1"/>
    <col min="5" max="5" width="11.28515625" bestFit="1" customWidth="1"/>
    <col min="6" max="6" width="8.140625" bestFit="1" customWidth="1"/>
    <col min="7" max="7" width="14.85546875" bestFit="1" customWidth="1"/>
    <col min="8" max="8" width="9.140625" bestFit="1" customWidth="1"/>
    <col min="9" max="9" width="4" bestFit="1" customWidth="1"/>
    <col min="10" max="13" width="8" customWidth="1"/>
    <col min="14" max="14" width="10" customWidth="1"/>
  </cols>
  <sheetData>
    <row r="1" spans="1:16" ht="27.95" customHeight="1" x14ac:dyDescent="0.25">
      <c r="A1" s="64" t="s">
        <v>122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7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95" customHeight="1" x14ac:dyDescent="0.25">
      <c r="A3" s="34" t="s">
        <v>61</v>
      </c>
      <c r="B3" s="35" t="s">
        <v>81</v>
      </c>
      <c r="C3" s="34" t="s">
        <v>63</v>
      </c>
      <c r="D3" s="35" t="s">
        <v>82</v>
      </c>
      <c r="E3" s="34" t="s">
        <v>65</v>
      </c>
      <c r="F3" s="35" t="s">
        <v>83</v>
      </c>
      <c r="G3" s="34" t="s">
        <v>67</v>
      </c>
      <c r="H3" s="35" t="s">
        <v>84</v>
      </c>
    </row>
    <row r="4" spans="1:16" ht="20.100000000000001" customHeight="1" x14ac:dyDescent="0.25">
      <c r="A4" s="50" t="s">
        <v>69</v>
      </c>
      <c r="B4" s="50" t="s">
        <v>15</v>
      </c>
      <c r="C4" s="50" t="s">
        <v>16</v>
      </c>
      <c r="D4" s="50" t="s">
        <v>17</v>
      </c>
      <c r="E4" s="50" t="s">
        <v>18</v>
      </c>
      <c r="F4" s="50" t="s">
        <v>19</v>
      </c>
      <c r="G4" s="50" t="s">
        <v>20</v>
      </c>
      <c r="H4" s="50" t="s">
        <v>21</v>
      </c>
      <c r="I4" s="50" t="s">
        <v>22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  <c r="O4" s="29"/>
    </row>
    <row r="5" spans="1:16" ht="15.95" customHeight="1" x14ac:dyDescent="0.25">
      <c r="A5" s="19" t="s">
        <v>85</v>
      </c>
      <c r="B5" s="22" t="s">
        <v>101</v>
      </c>
      <c r="C5" s="22" t="s">
        <v>101</v>
      </c>
      <c r="D5" s="22" t="s">
        <v>101</v>
      </c>
      <c r="E5" s="22" t="s">
        <v>101</v>
      </c>
      <c r="F5" s="22" t="s">
        <v>101</v>
      </c>
      <c r="G5" s="22" t="s">
        <v>101</v>
      </c>
      <c r="H5" s="22" t="s">
        <v>101</v>
      </c>
      <c r="I5" s="22" t="s">
        <v>101</v>
      </c>
      <c r="J5" s="22" t="s">
        <v>101</v>
      </c>
      <c r="K5" s="22" t="s">
        <v>101</v>
      </c>
      <c r="L5" s="22" t="s">
        <v>101</v>
      </c>
      <c r="M5" s="22" t="s">
        <v>101</v>
      </c>
      <c r="N5" s="22" t="s">
        <v>101</v>
      </c>
      <c r="O5" s="29"/>
    </row>
    <row r="6" spans="1:16" ht="18" customHeight="1" x14ac:dyDescent="0.25">
      <c r="A6" s="19" t="s">
        <v>71</v>
      </c>
      <c r="B6" s="23">
        <v>520</v>
      </c>
      <c r="C6" s="23">
        <v>488</v>
      </c>
      <c r="D6" s="23">
        <v>585</v>
      </c>
      <c r="E6" s="23">
        <v>552</v>
      </c>
      <c r="F6" s="23">
        <v>650</v>
      </c>
      <c r="G6" s="23">
        <v>618</v>
      </c>
      <c r="H6" s="23">
        <v>715</v>
      </c>
      <c r="I6" s="23">
        <v>682</v>
      </c>
      <c r="J6" s="23">
        <v>585</v>
      </c>
      <c r="K6" s="23">
        <v>520</v>
      </c>
      <c r="L6" s="23">
        <v>488</v>
      </c>
      <c r="M6" s="23">
        <v>488</v>
      </c>
      <c r="N6" s="24">
        <v>6891</v>
      </c>
      <c r="O6" s="29"/>
    </row>
    <row r="7" spans="1:16" ht="18" customHeight="1" x14ac:dyDescent="0.25">
      <c r="A7" s="19" t="s">
        <v>72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5" t="s">
        <v>101</v>
      </c>
      <c r="O7" s="29"/>
    </row>
    <row r="8" spans="1:16" ht="18" customHeight="1" x14ac:dyDescent="0.25">
      <c r="A8" s="19" t="s">
        <v>73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5" t="s">
        <v>101</v>
      </c>
      <c r="O8" s="29"/>
    </row>
    <row r="9" spans="1:16" ht="18" customHeight="1" x14ac:dyDescent="0.25">
      <c r="A9" s="19" t="s">
        <v>74</v>
      </c>
      <c r="B9" s="23">
        <v>400</v>
      </c>
      <c r="C9" s="23">
        <v>488</v>
      </c>
      <c r="D9" s="23">
        <v>585</v>
      </c>
      <c r="E9" s="23">
        <v>552</v>
      </c>
      <c r="F9" s="23">
        <v>650</v>
      </c>
      <c r="G9" s="23">
        <v>618</v>
      </c>
      <c r="H9" s="23">
        <v>715</v>
      </c>
      <c r="I9" s="23">
        <v>682</v>
      </c>
      <c r="J9" s="23">
        <v>585</v>
      </c>
      <c r="K9" s="23">
        <v>520</v>
      </c>
      <c r="L9" s="23">
        <v>488</v>
      </c>
      <c r="M9" s="23">
        <v>488</v>
      </c>
      <c r="N9" s="24">
        <v>6771</v>
      </c>
      <c r="O9" s="29"/>
    </row>
    <row r="10" spans="1:16" ht="18" customHeight="1" x14ac:dyDescent="0.25">
      <c r="A10" s="19" t="s">
        <v>75</v>
      </c>
      <c r="B10" s="23">
        <v>400</v>
      </c>
      <c r="C10" s="23">
        <v>488</v>
      </c>
      <c r="D10" s="23">
        <v>585</v>
      </c>
      <c r="E10" s="23">
        <v>552</v>
      </c>
      <c r="F10" s="23">
        <v>650</v>
      </c>
      <c r="G10" s="23">
        <v>618</v>
      </c>
      <c r="H10" s="23">
        <v>715</v>
      </c>
      <c r="I10" s="23">
        <v>682</v>
      </c>
      <c r="J10" s="23">
        <v>585</v>
      </c>
      <c r="K10" s="23">
        <v>520</v>
      </c>
      <c r="L10" s="23">
        <v>488</v>
      </c>
      <c r="M10" s="23">
        <v>488</v>
      </c>
      <c r="N10" s="24">
        <v>6771</v>
      </c>
      <c r="O10" s="29"/>
    </row>
    <row r="11" spans="1:16" ht="18" customHeight="1" x14ac:dyDescent="0.25">
      <c r="A11" s="19" t="s">
        <v>76</v>
      </c>
      <c r="B11" s="23">
        <v>585</v>
      </c>
      <c r="C11" s="23">
        <v>552</v>
      </c>
      <c r="D11" s="23">
        <v>650</v>
      </c>
      <c r="E11" s="23">
        <v>618</v>
      </c>
      <c r="F11" s="23">
        <v>715</v>
      </c>
      <c r="G11" s="23">
        <v>682</v>
      </c>
      <c r="H11" s="23">
        <v>585</v>
      </c>
      <c r="I11" s="23">
        <v>520</v>
      </c>
      <c r="J11" s="23">
        <v>488</v>
      </c>
      <c r="K11" s="23">
        <v>488</v>
      </c>
      <c r="L11" s="23">
        <v>0</v>
      </c>
      <c r="M11" s="23">
        <v>0</v>
      </c>
      <c r="N11" s="25" t="s">
        <v>101</v>
      </c>
      <c r="O11" s="29"/>
    </row>
    <row r="12" spans="1:16" ht="18" customHeight="1" x14ac:dyDescent="0.25">
      <c r="A12" s="19" t="s">
        <v>127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  <c r="O12" s="29"/>
      <c r="P12">
        <f>585-488</f>
        <v>97</v>
      </c>
    </row>
    <row r="14" spans="1:16" ht="14.1" customHeight="1" x14ac:dyDescent="0.25">
      <c r="A14" s="65" t="s">
        <v>113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x14ac:dyDescent="0.25">
      <c r="A15" s="48" t="s">
        <v>112</v>
      </c>
      <c r="B15" s="48"/>
    </row>
    <row r="16" spans="1:16" x14ac:dyDescent="0.25">
      <c r="A16" s="48" t="s">
        <v>107</v>
      </c>
      <c r="B16" s="48"/>
    </row>
    <row r="17" spans="1:1" x14ac:dyDescent="0.25">
      <c r="A17" s="16"/>
    </row>
  </sheetData>
  <mergeCells count="3">
    <mergeCell ref="A1:P1"/>
    <mergeCell ref="A14:N14"/>
    <mergeCell ref="A2:P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7"/>
  <sheetViews>
    <sheetView showGridLines="0" workbookViewId="0">
      <selection activeCell="A13" sqref="A13"/>
    </sheetView>
  </sheetViews>
  <sheetFormatPr defaultRowHeight="15" x14ac:dyDescent="0.25"/>
  <cols>
    <col min="1" max="1" width="28.28515625" bestFit="1" customWidth="1"/>
    <col min="2" max="2" width="12" bestFit="1" customWidth="1"/>
    <col min="3" max="3" width="9.42578125" bestFit="1" customWidth="1"/>
    <col min="4" max="4" width="6.85546875" bestFit="1" customWidth="1"/>
    <col min="5" max="5" width="11.28515625" bestFit="1" customWidth="1"/>
    <col min="6" max="6" width="8.140625" bestFit="1" customWidth="1"/>
    <col min="7" max="7" width="14.85546875" bestFit="1" customWidth="1"/>
    <col min="8" max="8" width="9.140625" bestFit="1" customWidth="1"/>
    <col min="9" max="13" width="8" customWidth="1"/>
    <col min="14" max="14" width="10" customWidth="1"/>
  </cols>
  <sheetData>
    <row r="1" spans="1:16" ht="27.95" customHeight="1" x14ac:dyDescent="0.25">
      <c r="A1" s="64" t="s">
        <v>119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7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95" customHeight="1" x14ac:dyDescent="0.25">
      <c r="A3" s="46" t="s">
        <v>61</v>
      </c>
      <c r="B3" s="35" t="s">
        <v>86</v>
      </c>
      <c r="C3" s="34" t="s">
        <v>63</v>
      </c>
      <c r="D3" s="35" t="s">
        <v>64</v>
      </c>
      <c r="E3" s="34" t="s">
        <v>65</v>
      </c>
      <c r="F3" s="35" t="s">
        <v>87</v>
      </c>
      <c r="G3" s="34" t="s">
        <v>67</v>
      </c>
      <c r="H3" s="35" t="s">
        <v>66</v>
      </c>
    </row>
    <row r="4" spans="1:16" ht="20.100000000000001" customHeight="1" x14ac:dyDescent="0.25">
      <c r="A4" s="50" t="s">
        <v>69</v>
      </c>
      <c r="B4" s="50" t="s">
        <v>15</v>
      </c>
      <c r="C4" s="50" t="s">
        <v>16</v>
      </c>
      <c r="D4" s="50" t="s">
        <v>17</v>
      </c>
      <c r="E4" s="50" t="s">
        <v>18</v>
      </c>
      <c r="F4" s="50" t="s">
        <v>19</v>
      </c>
      <c r="G4" s="50" t="s">
        <v>20</v>
      </c>
      <c r="H4" s="50" t="s">
        <v>21</v>
      </c>
      <c r="I4" s="50" t="s">
        <v>22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</row>
    <row r="5" spans="1:16" ht="15.95" customHeight="1" x14ac:dyDescent="0.25">
      <c r="A5" s="18" t="s">
        <v>88</v>
      </c>
      <c r="B5" s="22" t="s">
        <v>101</v>
      </c>
      <c r="C5" s="22" t="s">
        <v>101</v>
      </c>
      <c r="D5" s="22" t="s">
        <v>101</v>
      </c>
      <c r="E5" s="22" t="s">
        <v>101</v>
      </c>
      <c r="F5" s="22" t="s">
        <v>101</v>
      </c>
      <c r="G5" s="22" t="s">
        <v>101</v>
      </c>
      <c r="H5" s="22" t="s">
        <v>101</v>
      </c>
      <c r="I5" s="22" t="s">
        <v>101</v>
      </c>
      <c r="J5" s="22" t="s">
        <v>101</v>
      </c>
      <c r="K5" s="22" t="s">
        <v>101</v>
      </c>
      <c r="L5" s="22" t="s">
        <v>101</v>
      </c>
      <c r="M5" s="22" t="s">
        <v>101</v>
      </c>
      <c r="N5" s="22" t="s">
        <v>101</v>
      </c>
    </row>
    <row r="6" spans="1:16" ht="18" customHeight="1" x14ac:dyDescent="0.25">
      <c r="A6" s="18" t="s">
        <v>71</v>
      </c>
      <c r="B6" s="23">
        <v>400</v>
      </c>
      <c r="C6" s="23">
        <v>375</v>
      </c>
      <c r="D6" s="23">
        <v>450</v>
      </c>
      <c r="E6" s="23">
        <v>425</v>
      </c>
      <c r="F6" s="23">
        <v>500</v>
      </c>
      <c r="G6" s="23">
        <v>475</v>
      </c>
      <c r="H6" s="23">
        <v>550</v>
      </c>
      <c r="I6" s="23">
        <v>525</v>
      </c>
      <c r="J6" s="23">
        <v>450</v>
      </c>
      <c r="K6" s="23">
        <v>400</v>
      </c>
      <c r="L6" s="23">
        <v>375</v>
      </c>
      <c r="M6" s="23">
        <v>375</v>
      </c>
      <c r="N6" s="26">
        <v>5300</v>
      </c>
    </row>
    <row r="7" spans="1:16" ht="18" customHeight="1" x14ac:dyDescent="0.25">
      <c r="A7" s="18" t="s">
        <v>72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7" t="s">
        <v>101</v>
      </c>
    </row>
    <row r="8" spans="1:16" ht="18" customHeight="1" x14ac:dyDescent="0.25">
      <c r="A8" s="18" t="s">
        <v>73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7" t="s">
        <v>101</v>
      </c>
    </row>
    <row r="9" spans="1:16" ht="18" customHeight="1" x14ac:dyDescent="0.25">
      <c r="A9" s="18" t="s">
        <v>74</v>
      </c>
      <c r="B9" s="23">
        <v>300</v>
      </c>
      <c r="C9" s="23">
        <v>375</v>
      </c>
      <c r="D9" s="23">
        <v>450</v>
      </c>
      <c r="E9" s="23">
        <v>425</v>
      </c>
      <c r="F9" s="23">
        <v>500</v>
      </c>
      <c r="G9" s="23">
        <v>475</v>
      </c>
      <c r="H9" s="23">
        <v>550</v>
      </c>
      <c r="I9" s="23">
        <v>525</v>
      </c>
      <c r="J9" s="23">
        <v>450</v>
      </c>
      <c r="K9" s="23">
        <v>400</v>
      </c>
      <c r="L9" s="23">
        <v>375</v>
      </c>
      <c r="M9" s="23">
        <v>375</v>
      </c>
      <c r="N9" s="26">
        <v>5200</v>
      </c>
    </row>
    <row r="10" spans="1:16" ht="18" customHeight="1" x14ac:dyDescent="0.25">
      <c r="A10" s="18" t="s">
        <v>75</v>
      </c>
      <c r="B10" s="28">
        <v>300</v>
      </c>
      <c r="C10" s="28">
        <v>375</v>
      </c>
      <c r="D10" s="28">
        <v>450</v>
      </c>
      <c r="E10" s="28">
        <v>425</v>
      </c>
      <c r="F10" s="28">
        <v>500</v>
      </c>
      <c r="G10" s="28">
        <v>475</v>
      </c>
      <c r="H10" s="28">
        <v>550</v>
      </c>
      <c r="I10" s="28">
        <v>525</v>
      </c>
      <c r="J10" s="28">
        <v>450</v>
      </c>
      <c r="K10" s="28">
        <v>400</v>
      </c>
      <c r="L10" s="28">
        <v>375</v>
      </c>
      <c r="M10" s="28">
        <v>375</v>
      </c>
      <c r="N10" s="26">
        <v>5200</v>
      </c>
    </row>
    <row r="11" spans="1:16" ht="18" customHeight="1" x14ac:dyDescent="0.25">
      <c r="A11" s="18" t="s">
        <v>76</v>
      </c>
      <c r="B11" s="23">
        <v>375</v>
      </c>
      <c r="C11" s="23">
        <v>450</v>
      </c>
      <c r="D11" s="23">
        <v>425</v>
      </c>
      <c r="E11" s="23">
        <v>500</v>
      </c>
      <c r="F11" s="23">
        <v>475</v>
      </c>
      <c r="G11" s="23">
        <v>550</v>
      </c>
      <c r="H11" s="23">
        <v>525</v>
      </c>
      <c r="I11" s="23">
        <v>450</v>
      </c>
      <c r="J11" s="23">
        <v>400</v>
      </c>
      <c r="K11" s="23">
        <v>375</v>
      </c>
      <c r="L11" s="23">
        <v>375</v>
      </c>
      <c r="M11" s="23">
        <v>0</v>
      </c>
      <c r="N11" s="27" t="s">
        <v>101</v>
      </c>
    </row>
    <row r="12" spans="1:16" ht="18" customHeight="1" x14ac:dyDescent="0.25">
      <c r="A12" s="18" t="s">
        <v>127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6">
        <v>0</v>
      </c>
    </row>
    <row r="14" spans="1:16" ht="14.1" customHeight="1" x14ac:dyDescent="0.25">
      <c r="A14" s="65" t="s">
        <v>115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x14ac:dyDescent="0.25">
      <c r="A15" s="48" t="s">
        <v>114</v>
      </c>
      <c r="B15" s="48"/>
    </row>
    <row r="16" spans="1:16" x14ac:dyDescent="0.25">
      <c r="A16" s="48" t="s">
        <v>110</v>
      </c>
      <c r="B16" s="48"/>
    </row>
    <row r="17" spans="1:2" x14ac:dyDescent="0.25">
      <c r="A17" s="48"/>
      <c r="B17" s="48"/>
    </row>
  </sheetData>
  <mergeCells count="3">
    <mergeCell ref="A1:P1"/>
    <mergeCell ref="A14:N14"/>
    <mergeCell ref="A2:P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6"/>
  <sheetViews>
    <sheetView showGridLines="0" workbookViewId="0">
      <selection activeCell="A13" sqref="A13"/>
    </sheetView>
  </sheetViews>
  <sheetFormatPr defaultRowHeight="15" x14ac:dyDescent="0.25"/>
  <cols>
    <col min="1" max="1" width="28.28515625" bestFit="1" customWidth="1"/>
    <col min="2" max="2" width="10" bestFit="1" customWidth="1"/>
    <col min="3" max="3" width="9.42578125" bestFit="1" customWidth="1"/>
    <col min="4" max="4" width="6.85546875" bestFit="1" customWidth="1"/>
    <col min="5" max="5" width="11.28515625" bestFit="1" customWidth="1"/>
    <col min="6" max="6" width="7.140625" bestFit="1" customWidth="1"/>
    <col min="7" max="7" width="14.85546875" bestFit="1" customWidth="1"/>
    <col min="8" max="8" width="7.140625" bestFit="1" customWidth="1"/>
    <col min="9" max="13" width="8" customWidth="1"/>
    <col min="14" max="14" width="10" customWidth="1"/>
  </cols>
  <sheetData>
    <row r="1" spans="1:16" ht="27.95" customHeight="1" x14ac:dyDescent="0.25">
      <c r="A1" s="64" t="s">
        <v>120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7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95" customHeight="1" x14ac:dyDescent="0.25">
      <c r="A3" s="34" t="s">
        <v>61</v>
      </c>
      <c r="B3" s="35" t="s">
        <v>89</v>
      </c>
      <c r="C3" s="34" t="s">
        <v>63</v>
      </c>
      <c r="D3" s="35" t="s">
        <v>64</v>
      </c>
      <c r="E3" s="34" t="s">
        <v>65</v>
      </c>
      <c r="F3" s="35" t="s">
        <v>90</v>
      </c>
      <c r="G3" s="34" t="s">
        <v>67</v>
      </c>
      <c r="H3" s="35" t="s">
        <v>91</v>
      </c>
    </row>
    <row r="4" spans="1:16" ht="20.100000000000001" customHeight="1" x14ac:dyDescent="0.25">
      <c r="A4" s="50" t="s">
        <v>69</v>
      </c>
      <c r="B4" s="50" t="s">
        <v>15</v>
      </c>
      <c r="C4" s="50" t="s">
        <v>16</v>
      </c>
      <c r="D4" s="50" t="s">
        <v>17</v>
      </c>
      <c r="E4" s="50" t="s">
        <v>18</v>
      </c>
      <c r="F4" s="50" t="s">
        <v>19</v>
      </c>
      <c r="G4" s="50" t="s">
        <v>20</v>
      </c>
      <c r="H4" s="50" t="s">
        <v>21</v>
      </c>
      <c r="I4" s="50" t="s">
        <v>22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</row>
    <row r="5" spans="1:16" ht="15.95" customHeight="1" x14ac:dyDescent="0.25">
      <c r="A5" s="18" t="s">
        <v>92</v>
      </c>
      <c r="B5" s="22" t="s">
        <v>101</v>
      </c>
      <c r="C5" s="22" t="s">
        <v>101</v>
      </c>
      <c r="D5" s="22" t="s">
        <v>101</v>
      </c>
      <c r="E5" s="22" t="s">
        <v>101</v>
      </c>
      <c r="F5" s="22" t="s">
        <v>101</v>
      </c>
      <c r="G5" s="22" t="s">
        <v>101</v>
      </c>
      <c r="H5" s="22" t="s">
        <v>101</v>
      </c>
      <c r="I5" s="22" t="s">
        <v>101</v>
      </c>
      <c r="J5" s="22" t="s">
        <v>101</v>
      </c>
      <c r="K5" s="22" t="s">
        <v>101</v>
      </c>
      <c r="L5" s="22" t="s">
        <v>101</v>
      </c>
      <c r="M5" s="22" t="s">
        <v>101</v>
      </c>
      <c r="N5" s="22" t="s">
        <v>101</v>
      </c>
    </row>
    <row r="6" spans="1:16" ht="18" customHeight="1" x14ac:dyDescent="0.25">
      <c r="A6" s="18" t="s">
        <v>71</v>
      </c>
      <c r="B6" s="23">
        <v>800</v>
      </c>
      <c r="C6" s="23">
        <v>750</v>
      </c>
      <c r="D6" s="23">
        <v>900</v>
      </c>
      <c r="E6" s="23">
        <v>850</v>
      </c>
      <c r="F6" s="23">
        <v>1000</v>
      </c>
      <c r="G6" s="23">
        <v>950</v>
      </c>
      <c r="H6" s="23">
        <v>1100</v>
      </c>
      <c r="I6" s="23">
        <v>1050</v>
      </c>
      <c r="J6" s="23">
        <v>900</v>
      </c>
      <c r="K6" s="23">
        <v>800</v>
      </c>
      <c r="L6" s="23">
        <v>750</v>
      </c>
      <c r="M6" s="23">
        <v>750</v>
      </c>
      <c r="N6" s="26">
        <v>10600</v>
      </c>
    </row>
    <row r="7" spans="1:16" ht="18" customHeight="1" x14ac:dyDescent="0.25">
      <c r="A7" s="18" t="s">
        <v>72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7" t="s">
        <v>101</v>
      </c>
    </row>
    <row r="8" spans="1:16" ht="18" customHeight="1" x14ac:dyDescent="0.25">
      <c r="A8" s="18" t="s">
        <v>73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7" t="s">
        <v>101</v>
      </c>
    </row>
    <row r="9" spans="1:16" ht="18" customHeight="1" x14ac:dyDescent="0.25">
      <c r="A9" s="18" t="s">
        <v>74</v>
      </c>
      <c r="B9" s="23">
        <v>620</v>
      </c>
      <c r="C9" s="23">
        <v>750</v>
      </c>
      <c r="D9" s="23">
        <v>900</v>
      </c>
      <c r="E9" s="23">
        <v>850</v>
      </c>
      <c r="F9" s="23">
        <v>1000</v>
      </c>
      <c r="G9" s="23">
        <v>950</v>
      </c>
      <c r="H9" s="23">
        <v>1100</v>
      </c>
      <c r="I9" s="23">
        <v>1050</v>
      </c>
      <c r="J9" s="23">
        <v>900</v>
      </c>
      <c r="K9" s="23">
        <v>800</v>
      </c>
      <c r="L9" s="23">
        <v>750</v>
      </c>
      <c r="M9" s="23">
        <v>750</v>
      </c>
      <c r="N9" s="26">
        <v>10420</v>
      </c>
      <c r="P9" s="16"/>
    </row>
    <row r="10" spans="1:16" ht="18" customHeight="1" x14ac:dyDescent="0.25">
      <c r="A10" s="18" t="s">
        <v>75</v>
      </c>
      <c r="B10" s="28">
        <v>620</v>
      </c>
      <c r="C10" s="28">
        <v>750</v>
      </c>
      <c r="D10" s="28">
        <v>900</v>
      </c>
      <c r="E10" s="28">
        <v>850</v>
      </c>
      <c r="F10" s="28">
        <v>1000</v>
      </c>
      <c r="G10" s="28">
        <v>950</v>
      </c>
      <c r="H10" s="28">
        <v>1100</v>
      </c>
      <c r="I10" s="28">
        <v>1050</v>
      </c>
      <c r="J10" s="28">
        <v>900</v>
      </c>
      <c r="K10" s="28">
        <v>800</v>
      </c>
      <c r="L10" s="28">
        <v>750</v>
      </c>
      <c r="M10" s="28">
        <v>750</v>
      </c>
      <c r="N10" s="26">
        <v>10420</v>
      </c>
    </row>
    <row r="11" spans="1:16" ht="18" customHeight="1" x14ac:dyDescent="0.25">
      <c r="A11" s="18" t="s">
        <v>76</v>
      </c>
      <c r="B11" s="23">
        <v>750</v>
      </c>
      <c r="C11" s="23">
        <v>900</v>
      </c>
      <c r="D11" s="23">
        <v>850</v>
      </c>
      <c r="E11" s="23">
        <v>1000</v>
      </c>
      <c r="F11" s="23">
        <v>950</v>
      </c>
      <c r="G11" s="23">
        <v>1100</v>
      </c>
      <c r="H11" s="23">
        <v>1050</v>
      </c>
      <c r="I11" s="23">
        <v>900</v>
      </c>
      <c r="J11" s="23">
        <v>800</v>
      </c>
      <c r="K11" s="23">
        <v>750</v>
      </c>
      <c r="L11" s="23">
        <v>750</v>
      </c>
      <c r="M11" s="23">
        <v>0</v>
      </c>
      <c r="N11" s="27" t="s">
        <v>101</v>
      </c>
    </row>
    <row r="12" spans="1:16" ht="18" customHeight="1" x14ac:dyDescent="0.25">
      <c r="A12" s="18" t="s">
        <v>127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6">
        <v>0</v>
      </c>
    </row>
    <row r="14" spans="1:16" ht="14.1" customHeight="1" x14ac:dyDescent="0.25">
      <c r="A14" s="65" t="s">
        <v>118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x14ac:dyDescent="0.25">
      <c r="A15" s="48" t="s">
        <v>116</v>
      </c>
      <c r="B15" s="48"/>
    </row>
    <row r="16" spans="1:16" x14ac:dyDescent="0.25">
      <c r="A16" s="48" t="s">
        <v>117</v>
      </c>
      <c r="B16" s="48"/>
    </row>
  </sheetData>
  <mergeCells count="3">
    <mergeCell ref="A1:P1"/>
    <mergeCell ref="A14:N14"/>
    <mergeCell ref="A2:P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0"/>
  <sheetViews>
    <sheetView showGridLines="0" workbookViewId="0">
      <selection activeCell="H11" sqref="H11"/>
    </sheetView>
  </sheetViews>
  <sheetFormatPr defaultRowHeight="15" x14ac:dyDescent="0.25"/>
  <cols>
    <col min="1" max="1" width="5" customWidth="1"/>
    <col min="2" max="2" width="22" customWidth="1"/>
    <col min="3" max="3" width="10" customWidth="1"/>
    <col min="4" max="4" width="18" customWidth="1"/>
    <col min="5" max="6" width="16" customWidth="1"/>
    <col min="7" max="7" width="14" customWidth="1"/>
    <col min="8" max="8" width="16" customWidth="1"/>
  </cols>
  <sheetData>
    <row r="1" spans="1:16" ht="27.95" customHeight="1" x14ac:dyDescent="0.25">
      <c r="A1" s="64" t="s">
        <v>121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5.95" customHeight="1" x14ac:dyDescent="0.25">
      <c r="A2" s="70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4" spans="1:16" ht="32.1" customHeight="1" x14ac:dyDescent="0.25">
      <c r="A4" s="51" t="s">
        <v>13</v>
      </c>
      <c r="B4" s="51" t="s">
        <v>93</v>
      </c>
      <c r="C4" s="51" t="s">
        <v>35</v>
      </c>
      <c r="D4" s="51" t="s">
        <v>94</v>
      </c>
      <c r="E4" s="51" t="s">
        <v>95</v>
      </c>
      <c r="F4" s="51" t="s">
        <v>96</v>
      </c>
      <c r="G4" s="51" t="s">
        <v>125</v>
      </c>
      <c r="H4" s="51" t="s">
        <v>97</v>
      </c>
    </row>
    <row r="5" spans="1:16" ht="18" customHeight="1" x14ac:dyDescent="0.25">
      <c r="A5" s="36">
        <v>1</v>
      </c>
      <c r="B5" s="37" t="s">
        <v>44</v>
      </c>
      <c r="C5" s="36" t="s">
        <v>45</v>
      </c>
      <c r="D5" s="7">
        <v>3840</v>
      </c>
      <c r="E5" s="39">
        <v>0</v>
      </c>
      <c r="F5" s="41">
        <v>3840</v>
      </c>
      <c r="G5" s="42">
        <v>1</v>
      </c>
      <c r="H5" s="43" t="s">
        <v>100</v>
      </c>
    </row>
    <row r="6" spans="1:16" ht="18" customHeight="1" x14ac:dyDescent="0.25">
      <c r="A6" s="36">
        <v>2</v>
      </c>
      <c r="B6" s="37" t="s">
        <v>47</v>
      </c>
      <c r="C6" s="36" t="s">
        <v>45</v>
      </c>
      <c r="D6" s="7">
        <v>2730</v>
      </c>
      <c r="E6" s="39">
        <v>0</v>
      </c>
      <c r="F6" s="41">
        <v>2730</v>
      </c>
      <c r="G6" s="42">
        <v>1</v>
      </c>
      <c r="H6" s="43" t="s">
        <v>100</v>
      </c>
    </row>
    <row r="7" spans="1:16" ht="18" customHeight="1" x14ac:dyDescent="0.25">
      <c r="A7" s="36">
        <v>3</v>
      </c>
      <c r="B7" s="37" t="s">
        <v>49</v>
      </c>
      <c r="C7" s="36" t="s">
        <v>45</v>
      </c>
      <c r="D7" s="7">
        <v>1850</v>
      </c>
      <c r="E7" s="39">
        <v>0</v>
      </c>
      <c r="F7" s="41">
        <v>1850</v>
      </c>
      <c r="G7" s="42">
        <v>1</v>
      </c>
      <c r="H7" s="43" t="s">
        <v>100</v>
      </c>
    </row>
    <row r="8" spans="1:16" ht="18" customHeight="1" x14ac:dyDescent="0.25">
      <c r="A8" s="36">
        <v>4</v>
      </c>
      <c r="B8" s="37" t="s">
        <v>51</v>
      </c>
      <c r="C8" s="36" t="s">
        <v>45</v>
      </c>
      <c r="D8" s="7">
        <v>1620</v>
      </c>
      <c r="E8" s="39">
        <v>0</v>
      </c>
      <c r="F8" s="41">
        <v>1620</v>
      </c>
      <c r="G8" s="42">
        <v>1</v>
      </c>
      <c r="H8" s="43" t="s">
        <v>100</v>
      </c>
    </row>
    <row r="9" spans="1:16" ht="18" customHeight="1" x14ac:dyDescent="0.25">
      <c r="A9" s="36">
        <v>5</v>
      </c>
      <c r="B9" s="37" t="s">
        <v>53</v>
      </c>
      <c r="C9" s="36" t="s">
        <v>54</v>
      </c>
      <c r="D9" s="7">
        <v>2850</v>
      </c>
      <c r="E9" s="39">
        <v>0</v>
      </c>
      <c r="F9" s="41">
        <v>2850</v>
      </c>
      <c r="G9" s="42">
        <v>1</v>
      </c>
      <c r="H9" s="43" t="s">
        <v>100</v>
      </c>
    </row>
    <row r="10" spans="1:16" ht="20.100000000000001" customHeight="1" x14ac:dyDescent="0.25">
      <c r="A10" s="38"/>
      <c r="B10" s="31" t="s">
        <v>27</v>
      </c>
      <c r="C10" s="49" t="s">
        <v>101</v>
      </c>
      <c r="D10" s="15">
        <v>12890</v>
      </c>
      <c r="E10" s="40">
        <v>0</v>
      </c>
      <c r="F10" s="44">
        <v>12890</v>
      </c>
      <c r="G10" s="45">
        <v>1</v>
      </c>
      <c r="H10" s="49" t="s">
        <v>101</v>
      </c>
    </row>
  </sheetData>
  <mergeCells count="2">
    <mergeCell ref="A1:P1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BOM</vt:lpstr>
      <vt:lpstr>MPS</vt:lpstr>
      <vt:lpstr>EKSISTING</vt:lpstr>
      <vt:lpstr>MRP_BB-01</vt:lpstr>
      <vt:lpstr>MRP_BB-02</vt:lpstr>
      <vt:lpstr>MRP_BB-03</vt:lpstr>
      <vt:lpstr>MRP_BB-04</vt:lpstr>
      <vt:lpstr>MRP_BB-05</vt:lpstr>
      <vt:lpstr>REKAPITULASI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ppic</dc:creator>
  <cp:lastModifiedBy>asus10</cp:lastModifiedBy>
  <dcterms:created xsi:type="dcterms:W3CDTF">2026-05-29T04:08:12Z</dcterms:created>
  <dcterms:modified xsi:type="dcterms:W3CDTF">2026-08-11T13:13:04Z</dcterms:modified>
</cp:coreProperties>
</file>